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2. Pliego\Sección 3\Grupo E\"/>
    </mc:Choice>
  </mc:AlternateContent>
  <xr:revisionPtr revIDLastSave="0" documentId="8_{531A5598-EBEF-4400-9DED-9A36B4163421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generico'!$B$2:$G$45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43" l="1"/>
  <c r="G43" i="43" l="1"/>
  <c r="G42" i="43"/>
  <c r="G36" i="43"/>
  <c r="G35" i="43"/>
  <c r="G31" i="43"/>
  <c r="G30" i="43"/>
  <c r="G29" i="43"/>
  <c r="G28" i="43"/>
  <c r="G25" i="43"/>
  <c r="G26" i="43"/>
  <c r="G27" i="43"/>
  <c r="G38" i="43"/>
  <c r="G37" i="43" s="1"/>
  <c r="G40" i="43"/>
  <c r="H39" i="43" s="1"/>
  <c r="H41" i="43" l="1"/>
  <c r="G34" i="43"/>
  <c r="G33" i="43" s="1"/>
  <c r="H32" i="43" s="1"/>
  <c r="G24" i="43"/>
  <c r="H23" i="43" s="1"/>
  <c r="G16" i="43"/>
  <c r="G13" i="43" l="1"/>
  <c r="G12" i="43" s="1"/>
  <c r="G22" i="43" l="1"/>
  <c r="G21" i="43" s="1"/>
  <c r="G20" i="43"/>
  <c r="G19" i="43" s="1"/>
  <c r="G18" i="43" l="1"/>
  <c r="H17" i="43" s="1"/>
  <c r="G15" i="43"/>
  <c r="H14" i="43" s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J28" i="34" s="1"/>
  <c r="F20" i="34"/>
  <c r="F19" i="34"/>
  <c r="F18" i="34"/>
  <c r="F17" i="34"/>
  <c r="F16" i="34"/>
  <c r="F15" i="34"/>
  <c r="G10" i="43"/>
  <c r="G9" i="43" s="1"/>
  <c r="H8" i="43" l="1"/>
  <c r="H44" i="43" s="1"/>
</calcChain>
</file>

<file path=xl/sharedStrings.xml><?xml version="1.0" encoding="utf-8"?>
<sst xmlns="http://schemas.openxmlformats.org/spreadsheetml/2006/main" count="172" uniqueCount="133">
  <si>
    <t>ml</t>
  </si>
  <si>
    <t>m2</t>
  </si>
  <si>
    <t>m3</t>
  </si>
  <si>
    <t>RUBRO</t>
  </si>
  <si>
    <t>unidad</t>
  </si>
  <si>
    <t>UNIDAD</t>
  </si>
  <si>
    <t>CANTIDAD</t>
  </si>
  <si>
    <t>DESCRIPCION</t>
  </si>
  <si>
    <t>global</t>
  </si>
  <si>
    <t>ACERO INOXIDABLE</t>
  </si>
  <si>
    <t>1.1</t>
  </si>
  <si>
    <t>1.2</t>
  </si>
  <si>
    <t>Bacha de acero inoxidable</t>
  </si>
  <si>
    <t>VARIOS</t>
  </si>
  <si>
    <t>1.2.9</t>
  </si>
  <si>
    <t xml:space="preserve">DEMOLICIONES </t>
  </si>
  <si>
    <t>PREPARACION DEL TERRENO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</si>
  <si>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</si>
  <si>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</si>
  <si>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</si>
  <si>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</si>
  <si>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CONSTRUCCIONES PROVISORIAS</t>
  </si>
  <si>
    <t>Alquiler baño quimico</t>
  </si>
  <si>
    <t>PRECIO UNITARIO ($)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</si>
  <si>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</si>
  <si>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</si>
  <si>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</si>
  <si>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</si>
  <si>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</si>
  <si>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</si>
  <si>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</si>
  <si>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</si>
  <si>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ESPACIOS EXTERIORES</t>
  </si>
  <si>
    <t xml:space="preserve">AREAS  CUBIERTAS EXTERIORES ( galerías) </t>
  </si>
  <si>
    <t>PRECIO TOTAL RUBRO ($)</t>
  </si>
  <si>
    <t>4.00</t>
  </si>
  <si>
    <t>PRECIO TOTAL SUBRUBRO ($)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</si>
  <si>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</si>
  <si>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</si>
  <si>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</si>
  <si>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</si>
  <si>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</si>
  <si>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</si>
  <si>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</si>
  <si>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</si>
  <si>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</si>
  <si>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</si>
  <si>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</si>
  <si>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</si>
  <si>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</si>
  <si>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Pileta  acero inoxidable de cocina simple</t>
  </si>
  <si>
    <t>Pileta acero inoxidable de cocina doble</t>
  </si>
  <si>
    <t>1,1,8</t>
  </si>
  <si>
    <t>26.00</t>
  </si>
  <si>
    <t xml:space="preserve">Area de intervención </t>
  </si>
  <si>
    <t>Area construida</t>
  </si>
  <si>
    <t>RUBRO VARIOS</t>
  </si>
  <si>
    <t>Deposicion final y acarreo de escombros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</si>
  <si>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</si>
  <si>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</si>
  <si>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</si>
  <si>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</si>
  <si>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</si>
  <si>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</si>
  <si>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</si>
  <si>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</si>
  <si>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</si>
  <si>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</si>
  <si>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</si>
  <si>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</si>
  <si>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</si>
  <si>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</si>
  <si>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</si>
  <si>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</si>
  <si>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</si>
  <si>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</si>
  <si>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</si>
  <si>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</si>
  <si>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Limpieza diaria y final de obra</t>
  </si>
  <si>
    <t>Fletes de implantación y retiro</t>
  </si>
  <si>
    <t>mes</t>
  </si>
  <si>
    <t>10.00</t>
  </si>
  <si>
    <t>TERMINACION DE CUBIERTAS</t>
  </si>
  <si>
    <t>17.00</t>
  </si>
  <si>
    <t>17.1</t>
  </si>
  <si>
    <t>PINTURA SOBRE MAMPOSTERÍA, HORMIGÓN  Y YESO</t>
  </si>
  <si>
    <t>Mampostería exterior</t>
  </si>
  <si>
    <t>21.00</t>
  </si>
  <si>
    <t>INSTALACION ELECTRICA</t>
  </si>
  <si>
    <t>17,1,5,2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</si>
  <si>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</si>
  <si>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</si>
  <si>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</si>
  <si>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</si>
  <si>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</si>
  <si>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</si>
  <si>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</si>
  <si>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</si>
  <si>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9.1.2</t>
  </si>
  <si>
    <t>REVESTIMIENTOS EXTERIORES</t>
  </si>
  <si>
    <t>9,1,2,1</t>
  </si>
  <si>
    <t xml:space="preserve">  </t>
  </si>
  <si>
    <t xml:space="preserve"> PINTURA</t>
  </si>
  <si>
    <r>
      <rPr>
        <b/>
        <sz val="18"/>
        <color theme="0"/>
        <rFont val="Arial"/>
        <family val="2"/>
      </rPr>
      <t>RUBRADO ESCUELA RURAL N°20</t>
    </r>
    <r>
      <rPr>
        <b/>
        <sz val="14"/>
        <color theme="0"/>
        <rFont val="Arial"/>
        <family val="2"/>
      </rPr>
      <t xml:space="preserve"> </t>
    </r>
    <r>
      <rPr>
        <b/>
        <sz val="14"/>
        <rFont val="Arial"/>
        <family val="2"/>
      </rPr>
      <t xml:space="preserve">                              </t>
    </r>
  </si>
  <si>
    <t>Retiro de membrana existente</t>
  </si>
  <si>
    <t xml:space="preserve">Reparación de revoques exteriores hidrofugos </t>
  </si>
  <si>
    <t>Retiro y recolocacion de luminarias exteriores</t>
  </si>
  <si>
    <t>Retiro de tanques de agua</t>
  </si>
  <si>
    <t>gl</t>
  </si>
  <si>
    <t>10,1,10</t>
  </si>
  <si>
    <t>10,1,14</t>
  </si>
  <si>
    <t>10,1,17</t>
  </si>
  <si>
    <t>Prueba de estanqueidad de azoteas</t>
  </si>
  <si>
    <t>10.3</t>
  </si>
  <si>
    <t>REPARACION DE CUBIERTAS  EXISTENTES</t>
  </si>
  <si>
    <t>10,3,3</t>
  </si>
  <si>
    <t>Retiro de impermeabilizacion existente</t>
  </si>
  <si>
    <t>10,3,4</t>
  </si>
  <si>
    <t>10,3,6</t>
  </si>
  <si>
    <t>Colocacion de globos en bajadas pluviales</t>
  </si>
  <si>
    <t>10,3,7</t>
  </si>
  <si>
    <t>Membrana líquida poliuretanica blanca</t>
  </si>
  <si>
    <t xml:space="preserve">Pintura al agua </t>
  </si>
  <si>
    <t>Mampostería interior</t>
  </si>
  <si>
    <t>17,1,5</t>
  </si>
  <si>
    <t>17,1,10</t>
  </si>
  <si>
    <t>Pintura al agua para cielorrasos</t>
  </si>
  <si>
    <t>Pintura al agua tipo incafrent</t>
  </si>
  <si>
    <t>Colocacion de caños de bajada  y embudos</t>
  </si>
  <si>
    <t>1,1,9</t>
  </si>
  <si>
    <t>Cartel de obra dimensiones 1,50 m  x 0,80 m   Neotaf</t>
  </si>
  <si>
    <t>Reparacion canalon de desagüe</t>
  </si>
  <si>
    <t xml:space="preserve">Reconstruccion de carpeta de arena y cemento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</si>
</sst>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sz val="16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166" fontId="103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22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97" fillId="0" borderId="0" xfId="47868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4" applyNumberFormat="1" applyFont="1"/>
    <xf numFmtId="0" fontId="106" fillId="0" borderId="0" xfId="47864" applyFont="1"/>
    <xf numFmtId="170" fontId="82" fillId="0" borderId="0" xfId="0" applyFont="1" applyAlignment="1">
      <alignment vertical="center"/>
    </xf>
    <xf numFmtId="170" fontId="107" fillId="0" borderId="0" xfId="0" applyFont="1" applyAlignment="1">
      <alignment horizontal="left" vertical="center" indent="6"/>
    </xf>
    <xf numFmtId="170" fontId="107" fillId="0" borderId="0" xfId="0" applyFont="1" applyAlignment="1">
      <alignment horizontal="left" vertical="center" indent="15"/>
    </xf>
    <xf numFmtId="170" fontId="108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4" fillId="52" borderId="25" xfId="47865" applyFont="1" applyFill="1" applyBorder="1" applyAlignment="1">
      <alignment horizontal="center" vertical="center" wrapText="1"/>
    </xf>
    <xf numFmtId="0" fontId="114" fillId="52" borderId="25" xfId="47864" applyFont="1" applyFill="1" applyBorder="1" applyAlignment="1">
      <alignment horizontal="center" vertical="center" wrapText="1"/>
    </xf>
    <xf numFmtId="4" fontId="110" fillId="53" borderId="26" xfId="0" applyNumberFormat="1" applyFont="1" applyFill="1" applyBorder="1" applyAlignment="1">
      <alignment horizontal="center"/>
    </xf>
    <xf numFmtId="4" fontId="110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110" fillId="50" borderId="36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110" fillId="54" borderId="38" xfId="17901" applyFont="1" applyFill="1" applyBorder="1" applyAlignment="1">
      <alignment horizontal="center"/>
    </xf>
    <xf numFmtId="207" fontId="106" fillId="0" borderId="37" xfId="47864" applyNumberFormat="1" applyFont="1" applyBorder="1" applyAlignment="1">
      <alignment horizontal="right" indent="1"/>
    </xf>
    <xf numFmtId="0" fontId="23" fillId="0" borderId="36" xfId="17901" applyFont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4" fontId="23" fillId="0" borderId="45" xfId="17901" applyNumberFormat="1" applyFont="1" applyBorder="1" applyAlignment="1">
      <alignment horizontal="center"/>
    </xf>
    <xf numFmtId="4" fontId="110" fillId="55" borderId="26" xfId="0" applyNumberFormat="1" applyFont="1" applyFill="1" applyBorder="1" applyAlignment="1">
      <alignment horizontal="center"/>
    </xf>
    <xf numFmtId="4" fontId="110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4" applyFont="1" applyFill="1" applyBorder="1"/>
    <xf numFmtId="0" fontId="110" fillId="57" borderId="36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06" fillId="57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7" fontId="106" fillId="50" borderId="31" xfId="47864" applyNumberFormat="1" applyFont="1" applyFill="1" applyBorder="1" applyAlignment="1">
      <alignment horizontal="right" indent="1"/>
    </xf>
    <xf numFmtId="2" fontId="105" fillId="53" borderId="27" xfId="47864" applyNumberFormat="1" applyFont="1" applyFill="1" applyBorder="1" applyAlignment="1">
      <alignment horizontal="center"/>
    </xf>
    <xf numFmtId="4" fontId="23" fillId="0" borderId="37" xfId="47842" applyNumberFormat="1" applyFont="1" applyFill="1" applyBorder="1" applyAlignment="1">
      <alignment horizontal="center"/>
    </xf>
    <xf numFmtId="0" fontId="110" fillId="50" borderId="32" xfId="17901" applyFont="1" applyFill="1" applyBorder="1"/>
    <xf numFmtId="0" fontId="110" fillId="54" borderId="52" xfId="17901" applyFont="1" applyFill="1" applyBorder="1"/>
    <xf numFmtId="0" fontId="23" fillId="0" borderId="34" xfId="17901" applyFont="1" applyBorder="1"/>
    <xf numFmtId="0" fontId="110" fillId="57" borderId="32" xfId="17901" applyFont="1" applyFill="1" applyBorder="1"/>
    <xf numFmtId="0" fontId="23" fillId="0" borderId="39" xfId="17901" applyFont="1" applyBorder="1" applyAlignment="1">
      <alignment horizontal="center"/>
    </xf>
    <xf numFmtId="0" fontId="23" fillId="57" borderId="42" xfId="17901" applyFont="1" applyFill="1" applyBorder="1" applyAlignment="1">
      <alignment horizontal="center"/>
    </xf>
    <xf numFmtId="0" fontId="23" fillId="0" borderId="50" xfId="47864" applyFont="1" applyBorder="1" applyAlignment="1">
      <alignment horizontal="right" indent="1"/>
    </xf>
    <xf numFmtId="2" fontId="106" fillId="53" borderId="28" xfId="47864" applyNumberFormat="1" applyFont="1" applyFill="1" applyBorder="1" applyAlignment="1">
      <alignment horizontal="right"/>
    </xf>
    <xf numFmtId="2" fontId="106" fillId="57" borderId="43" xfId="47864" applyNumberFormat="1" applyFont="1" applyFill="1" applyBorder="1" applyAlignment="1">
      <alignment horizontal="right" indent="1"/>
    </xf>
    <xf numFmtId="2" fontId="106" fillId="55" borderId="28" xfId="47864" applyNumberFormat="1" applyFont="1" applyFill="1" applyBorder="1"/>
    <xf numFmtId="0" fontId="23" fillId="54" borderId="44" xfId="17901" applyFont="1" applyFill="1" applyBorder="1" applyAlignment="1">
      <alignment horizontal="center"/>
    </xf>
    <xf numFmtId="3" fontId="23" fillId="54" borderId="51" xfId="47842" applyNumberFormat="1" applyFont="1" applyFill="1" applyBorder="1" applyAlignment="1">
      <alignment horizontal="center"/>
    </xf>
    <xf numFmtId="207" fontId="106" fillId="54" borderId="31" xfId="47864" applyNumberFormat="1" applyFont="1" applyFill="1" applyBorder="1" applyAlignment="1">
      <alignment horizontal="right" indent="1"/>
    </xf>
    <xf numFmtId="2" fontId="106" fillId="54" borderId="43" xfId="47864" applyNumberFormat="1" applyFont="1" applyFill="1" applyBorder="1"/>
    <xf numFmtId="207" fontId="106" fillId="54" borderId="54" xfId="47864" applyNumberFormat="1" applyFont="1" applyFill="1" applyBorder="1" applyAlignment="1">
      <alignment horizontal="right" indent="1"/>
    </xf>
    <xf numFmtId="0" fontId="23" fillId="50" borderId="42" xfId="17901" applyFont="1" applyFill="1" applyBorder="1" applyAlignment="1">
      <alignment horizontal="center"/>
    </xf>
    <xf numFmtId="2" fontId="106" fillId="50" borderId="43" xfId="47864" applyNumberFormat="1" applyFont="1" applyFill="1" applyBorder="1" applyAlignment="1">
      <alignment horizontal="right" indent="1"/>
    </xf>
    <xf numFmtId="0" fontId="23" fillId="57" borderId="56" xfId="17901" applyFont="1" applyFill="1" applyBorder="1" applyAlignment="1">
      <alignment horizontal="center"/>
    </xf>
    <xf numFmtId="3" fontId="23" fillId="57" borderId="33" xfId="47842" applyNumberFormat="1" applyFont="1" applyFill="1" applyBorder="1" applyAlignment="1">
      <alignment horizontal="right"/>
    </xf>
    <xf numFmtId="207" fontId="106" fillId="57" borderId="33" xfId="47864" applyNumberFormat="1" applyFont="1" applyFill="1" applyBorder="1" applyAlignment="1">
      <alignment horizontal="right" indent="1"/>
    </xf>
    <xf numFmtId="207" fontId="106" fillId="57" borderId="41" xfId="47864" applyNumberFormat="1" applyFont="1" applyFill="1" applyBorder="1" applyAlignment="1">
      <alignment horizontal="right" indent="1"/>
    </xf>
    <xf numFmtId="2" fontId="110" fillId="57" borderId="36" xfId="17901" applyNumberFormat="1" applyFont="1" applyFill="1" applyBorder="1" applyAlignment="1">
      <alignment horizontal="center"/>
    </xf>
    <xf numFmtId="2" fontId="106" fillId="57" borderId="41" xfId="47864" applyNumberFormat="1" applyFont="1" applyFill="1" applyBorder="1" applyAlignment="1">
      <alignment horizontal="right"/>
    </xf>
    <xf numFmtId="0" fontId="23" fillId="0" borderId="59" xfId="17901" applyFont="1" applyBorder="1"/>
    <xf numFmtId="4" fontId="23" fillId="0" borderId="46" xfId="47842" applyNumberFormat="1" applyFont="1" applyFill="1" applyBorder="1" applyAlignment="1">
      <alignment horizontal="center"/>
    </xf>
    <xf numFmtId="4" fontId="23" fillId="0" borderId="48" xfId="47842" applyNumberFormat="1" applyFont="1" applyFill="1" applyBorder="1" applyAlignment="1">
      <alignment horizontal="center"/>
    </xf>
    <xf numFmtId="2" fontId="105" fillId="58" borderId="30" xfId="47864" applyNumberFormat="1" applyFont="1" applyFill="1" applyBorder="1" applyAlignment="1">
      <alignment horizontal="right"/>
    </xf>
    <xf numFmtId="10" fontId="115" fillId="56" borderId="67" xfId="47865" applyNumberFormat="1" applyFont="1" applyFill="1" applyBorder="1" applyAlignment="1">
      <alignment horizontal="center" vertical="center" wrapText="1"/>
    </xf>
    <xf numFmtId="10" fontId="115" fillId="56" borderId="71" xfId="47865" applyNumberFormat="1" applyFont="1" applyFill="1" applyBorder="1" applyAlignment="1">
      <alignment horizontal="center" vertical="center" wrapText="1"/>
    </xf>
    <xf numFmtId="170" fontId="105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" fontId="118" fillId="0" borderId="0" xfId="0" applyNumberFormat="1" applyFont="1"/>
    <xf numFmtId="3" fontId="119" fillId="53" borderId="26" xfId="0" applyNumberFormat="1" applyFont="1" applyFill="1" applyBorder="1" applyAlignment="1">
      <alignment horizontal="center"/>
    </xf>
    <xf numFmtId="4" fontId="119" fillId="53" borderId="27" xfId="0" applyNumberFormat="1" applyFont="1" applyFill="1" applyBorder="1" applyAlignment="1">
      <alignment horizontal="left"/>
    </xf>
    <xf numFmtId="4" fontId="120" fillId="53" borderId="27" xfId="0" applyNumberFormat="1" applyFont="1" applyFill="1" applyBorder="1"/>
    <xf numFmtId="4" fontId="120" fillId="53" borderId="27" xfId="0" applyNumberFormat="1" applyFont="1" applyFill="1" applyBorder="1" applyAlignment="1">
      <alignment horizontal="right"/>
    </xf>
    <xf numFmtId="4" fontId="119" fillId="53" borderId="27" xfId="47864" applyNumberFormat="1" applyFont="1" applyFill="1" applyBorder="1" applyAlignment="1">
      <alignment horizontal="center"/>
    </xf>
    <xf numFmtId="231" fontId="119" fillId="53" borderId="27" xfId="47864" applyNumberFormat="1" applyFont="1" applyFill="1" applyBorder="1" applyAlignment="1">
      <alignment horizontal="center"/>
    </xf>
    <xf numFmtId="10" fontId="120" fillId="53" borderId="27" xfId="47864" applyNumberFormat="1" applyFont="1" applyFill="1" applyBorder="1"/>
    <xf numFmtId="4" fontId="120" fillId="53" borderId="28" xfId="47864" applyNumberFormat="1" applyFont="1" applyFill="1" applyBorder="1"/>
    <xf numFmtId="0" fontId="120" fillId="51" borderId="38" xfId="17901" applyFont="1" applyFill="1" applyBorder="1" applyAlignment="1">
      <alignment horizontal="center"/>
    </xf>
    <xf numFmtId="0" fontId="120" fillId="51" borderId="52" xfId="17901" applyFont="1" applyFill="1" applyBorder="1"/>
    <xf numFmtId="4" fontId="120" fillId="51" borderId="29" xfId="47842" applyNumberFormat="1" applyFont="1" applyFill="1" applyBorder="1" applyAlignment="1">
      <alignment horizontal="center"/>
    </xf>
    <xf numFmtId="4" fontId="120" fillId="0" borderId="29" xfId="47842" applyNumberFormat="1" applyFont="1" applyFill="1" applyBorder="1" applyAlignment="1">
      <alignment horizontal="center"/>
    </xf>
    <xf numFmtId="4" fontId="120" fillId="0" borderId="37" xfId="47842" applyNumberFormat="1" applyFont="1" applyFill="1" applyBorder="1" applyAlignment="1">
      <alignment horizontal="center"/>
    </xf>
    <xf numFmtId="10" fontId="120" fillId="0" borderId="53" xfId="47864" applyNumberFormat="1" applyFont="1" applyBorder="1" applyAlignment="1">
      <alignment horizontal="center"/>
    </xf>
    <xf numFmtId="10" fontId="120" fillId="0" borderId="15" xfId="0" applyNumberFormat="1" applyFont="1" applyBorder="1" applyAlignment="1">
      <alignment horizontal="center"/>
    </xf>
    <xf numFmtId="207" fontId="120" fillId="51" borderId="53" xfId="47864" applyNumberFormat="1" applyFont="1" applyFill="1" applyBorder="1" applyAlignment="1">
      <alignment horizontal="right" indent="1"/>
    </xf>
    <xf numFmtId="207" fontId="120" fillId="51" borderId="50" xfId="47864" applyNumberFormat="1" applyFont="1" applyFill="1" applyBorder="1" applyAlignment="1">
      <alignment horizontal="right" indent="1"/>
    </xf>
    <xf numFmtId="0" fontId="120" fillId="57" borderId="38" xfId="17901" applyFont="1" applyFill="1" applyBorder="1" applyAlignment="1">
      <alignment horizontal="center"/>
    </xf>
    <xf numFmtId="0" fontId="120" fillId="57" borderId="52" xfId="17901" applyFont="1" applyFill="1" applyBorder="1"/>
    <xf numFmtId="4" fontId="120" fillId="57" borderId="29" xfId="47842" applyNumberFormat="1" applyFont="1" applyFill="1" applyBorder="1" applyAlignment="1">
      <alignment horizontal="center"/>
    </xf>
    <xf numFmtId="4" fontId="120" fillId="57" borderId="37" xfId="47842" applyNumberFormat="1" applyFont="1" applyFill="1" applyBorder="1" applyAlignment="1">
      <alignment horizontal="center"/>
    </xf>
    <xf numFmtId="10" fontId="120" fillId="57" borderId="53" xfId="47864" applyNumberFormat="1" applyFont="1" applyFill="1" applyBorder="1" applyAlignment="1">
      <alignment horizontal="center"/>
    </xf>
    <xf numFmtId="10" fontId="120" fillId="57" borderId="15" xfId="0" applyNumberFormat="1" applyFont="1" applyFill="1" applyBorder="1" applyAlignment="1">
      <alignment horizontal="center"/>
    </xf>
    <xf numFmtId="207" fontId="120" fillId="57" borderId="53" xfId="47864" applyNumberFormat="1" applyFont="1" applyFill="1" applyBorder="1" applyAlignment="1">
      <alignment horizontal="right" indent="1"/>
    </xf>
    <xf numFmtId="207" fontId="120" fillId="57" borderId="50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0" fillId="0" borderId="38" xfId="17901" applyFont="1" applyBorder="1" applyAlignment="1">
      <alignment horizontal="center"/>
    </xf>
    <xf numFmtId="0" fontId="120" fillId="0" borderId="52" xfId="17901" applyFont="1" applyBorder="1"/>
    <xf numFmtId="207" fontId="120" fillId="0" borderId="53" xfId="47864" applyNumberFormat="1" applyFont="1" applyBorder="1" applyAlignment="1">
      <alignment horizontal="right" indent="1"/>
    </xf>
    <xf numFmtId="207" fontId="120" fillId="0" borderId="50" xfId="47864" applyNumberFormat="1" applyFont="1" applyBorder="1" applyAlignment="1">
      <alignment horizontal="right" indent="1"/>
    </xf>
    <xf numFmtId="0" fontId="122" fillId="51" borderId="52" xfId="17901" applyFont="1" applyFill="1" applyBorder="1"/>
    <xf numFmtId="0" fontId="122" fillId="51" borderId="38" xfId="17901" applyFont="1" applyFill="1" applyBorder="1" applyAlignment="1">
      <alignment horizontal="center"/>
    </xf>
    <xf numFmtId="2" fontId="121" fillId="55" borderId="28" xfId="47864" applyNumberFormat="1" applyFont="1" applyFill="1" applyBorder="1"/>
    <xf numFmtId="207" fontId="121" fillId="0" borderId="37" xfId="47864" applyNumberFormat="1" applyFont="1" applyBorder="1" applyAlignment="1">
      <alignment horizontal="right" indent="1"/>
    </xf>
    <xf numFmtId="207" fontId="121" fillId="0" borderId="40" xfId="47864" applyNumberFormat="1" applyFont="1" applyBorder="1" applyAlignment="1">
      <alignment horizontal="right" indent="1"/>
    </xf>
    <xf numFmtId="207" fontId="121" fillId="0" borderId="50" xfId="47864" applyNumberFormat="1" applyFont="1" applyBorder="1" applyAlignment="1">
      <alignment horizontal="right" indent="1"/>
    </xf>
    <xf numFmtId="4" fontId="119" fillId="55" borderId="26" xfId="0" applyNumberFormat="1" applyFont="1" applyFill="1" applyBorder="1" applyAlignment="1">
      <alignment horizontal="center"/>
    </xf>
    <xf numFmtId="4" fontId="119" fillId="55" borderId="27" xfId="0" applyNumberFormat="1" applyFont="1" applyFill="1" applyBorder="1" applyAlignment="1">
      <alignment horizontal="left"/>
    </xf>
    <xf numFmtId="4" fontId="120" fillId="55" borderId="27" xfId="0" applyNumberFormat="1" applyFont="1" applyFill="1" applyBorder="1" applyAlignment="1">
      <alignment horizontal="center"/>
    </xf>
    <xf numFmtId="4" fontId="120" fillId="55" borderId="27" xfId="0" applyNumberFormat="1" applyFont="1" applyFill="1" applyBorder="1" applyAlignment="1">
      <alignment horizontal="right"/>
    </xf>
    <xf numFmtId="0" fontId="120" fillId="55" borderId="27" xfId="47864" applyFont="1" applyFill="1" applyBorder="1"/>
    <xf numFmtId="231" fontId="120" fillId="55" borderId="27" xfId="47864" applyNumberFormat="1" applyFont="1" applyFill="1" applyBorder="1"/>
    <xf numFmtId="207" fontId="120" fillId="55" borderId="27" xfId="47864" applyNumberFormat="1" applyFont="1" applyFill="1" applyBorder="1"/>
    <xf numFmtId="189" fontId="120" fillId="0" borderId="36" xfId="0" applyNumberFormat="1" applyFont="1" applyBorder="1" applyAlignment="1">
      <alignment horizontal="center"/>
    </xf>
    <xf numFmtId="0" fontId="120" fillId="0" borderId="32" xfId="17901" applyFont="1" applyBorder="1" applyAlignment="1">
      <alignment horizontal="left"/>
    </xf>
    <xf numFmtId="4" fontId="120" fillId="0" borderId="36" xfId="0" applyNumberFormat="1" applyFont="1" applyBorder="1" applyAlignment="1">
      <alignment horizontal="center"/>
    </xf>
    <xf numFmtId="207" fontId="120" fillId="0" borderId="31" xfId="47864" applyNumberFormat="1" applyFont="1" applyBorder="1" applyAlignment="1">
      <alignment horizontal="right" indent="1"/>
    </xf>
    <xf numFmtId="4" fontId="120" fillId="0" borderId="38" xfId="0" applyNumberFormat="1" applyFont="1" applyBorder="1" applyAlignment="1">
      <alignment horizontal="center"/>
    </xf>
    <xf numFmtId="0" fontId="120" fillId="0" borderId="34" xfId="17901" applyFont="1" applyBorder="1" applyAlignment="1">
      <alignment horizontal="left"/>
    </xf>
    <xf numFmtId="4" fontId="120" fillId="0" borderId="55" xfId="0" applyNumberFormat="1" applyFont="1" applyBorder="1" applyAlignment="1">
      <alignment horizontal="center"/>
    </xf>
    <xf numFmtId="4" fontId="120" fillId="0" borderId="15" xfId="47842" applyNumberFormat="1" applyFont="1" applyFill="1" applyBorder="1" applyAlignment="1">
      <alignment horizontal="center"/>
    </xf>
    <xf numFmtId="207" fontId="120" fillId="0" borderId="0" xfId="47864" applyNumberFormat="1" applyFont="1" applyAlignment="1">
      <alignment horizontal="right" indent="1"/>
    </xf>
    <xf numFmtId="0" fontId="120" fillId="0" borderId="52" xfId="17901" applyFont="1" applyBorder="1" applyAlignment="1">
      <alignment horizontal="left"/>
    </xf>
    <xf numFmtId="0" fontId="120" fillId="0" borderId="38" xfId="47870" applyFont="1" applyBorder="1" applyAlignment="1">
      <alignment horizontal="center"/>
    </xf>
    <xf numFmtId="0" fontId="120" fillId="0" borderId="52" xfId="47870" applyFont="1" applyBorder="1"/>
    <xf numFmtId="4" fontId="120" fillId="0" borderId="38" xfId="17901" applyNumberFormat="1" applyFont="1" applyBorder="1" applyAlignment="1">
      <alignment horizontal="center"/>
    </xf>
    <xf numFmtId="4" fontId="122" fillId="0" borderId="38" xfId="17901" applyNumberFormat="1" applyFont="1" applyBorder="1" applyAlignment="1">
      <alignment horizontal="center"/>
    </xf>
    <xf numFmtId="0" fontId="122" fillId="0" borderId="52" xfId="17901" applyFont="1" applyBorder="1" applyAlignment="1">
      <alignment horizontal="left"/>
    </xf>
    <xf numFmtId="4" fontId="122" fillId="0" borderId="38" xfId="0" applyNumberFormat="1" applyFont="1" applyBorder="1" applyAlignment="1">
      <alignment horizontal="center"/>
    </xf>
    <xf numFmtId="4" fontId="122" fillId="0" borderId="15" xfId="47842" applyNumberFormat="1" applyFont="1" applyFill="1" applyBorder="1" applyAlignment="1">
      <alignment horizontal="center"/>
    </xf>
    <xf numFmtId="4" fontId="122" fillId="0" borderId="29" xfId="47842" applyNumberFormat="1" applyFont="1" applyFill="1" applyBorder="1" applyAlignment="1">
      <alignment horizontal="center"/>
    </xf>
    <xf numFmtId="4" fontId="122" fillId="0" borderId="37" xfId="47842" applyNumberFormat="1" applyFont="1" applyFill="1" applyBorder="1" applyAlignment="1">
      <alignment horizontal="center"/>
    </xf>
    <xf numFmtId="10" fontId="122" fillId="0" borderId="53" xfId="47864" applyNumberFormat="1" applyFont="1" applyBorder="1" applyAlignment="1">
      <alignment horizontal="center"/>
    </xf>
    <xf numFmtId="10" fontId="122" fillId="0" borderId="15" xfId="0" applyNumberFormat="1" applyFont="1" applyBorder="1" applyAlignment="1">
      <alignment horizontal="center"/>
    </xf>
    <xf numFmtId="1" fontId="123" fillId="0" borderId="0" xfId="0" applyNumberFormat="1" applyFont="1"/>
    <xf numFmtId="170" fontId="123" fillId="0" borderId="0" xfId="0" applyFont="1"/>
    <xf numFmtId="170" fontId="97" fillId="0" borderId="0" xfId="0" applyFont="1"/>
    <xf numFmtId="170" fontId="6" fillId="0" borderId="0" xfId="0" applyFont="1" applyAlignment="1">
      <alignment vertical="center"/>
    </xf>
    <xf numFmtId="1" fontId="115" fillId="56" borderId="63" xfId="47865" applyNumberFormat="1" applyFont="1" applyFill="1" applyBorder="1" applyAlignment="1">
      <alignment horizontal="center" vertical="center" wrapText="1"/>
    </xf>
    <xf numFmtId="231" fontId="23" fillId="0" borderId="58" xfId="47864" applyNumberFormat="1" applyFont="1" applyBorder="1" applyAlignment="1">
      <alignment horizontal="center"/>
    </xf>
    <xf numFmtId="4" fontId="106" fillId="53" borderId="74" xfId="47864" applyNumberFormat="1" applyFont="1" applyFill="1" applyBorder="1"/>
    <xf numFmtId="207" fontId="106" fillId="0" borderId="0" xfId="47864" applyNumberFormat="1" applyFont="1"/>
    <xf numFmtId="207" fontId="106" fillId="0" borderId="0" xfId="47864" applyNumberFormat="1" applyFont="1" applyAlignment="1">
      <alignment horizontal="right" indent="1"/>
    </xf>
    <xf numFmtId="231" fontId="106" fillId="0" borderId="0" xfId="47864" applyNumberFormat="1" applyFont="1" applyAlignment="1">
      <alignment horizontal="right" indent="1"/>
    </xf>
    <xf numFmtId="0" fontId="124" fillId="0" borderId="0" xfId="47864" applyFont="1"/>
    <xf numFmtId="231" fontId="106" fillId="0" borderId="0" xfId="47864" applyNumberFormat="1" applyFont="1"/>
    <xf numFmtId="2" fontId="106" fillId="0" borderId="0" xfId="47864" applyNumberFormat="1" applyFont="1"/>
    <xf numFmtId="231" fontId="106" fillId="57" borderId="31" xfId="47864" applyNumberFormat="1" applyFont="1" applyFill="1" applyBorder="1" applyAlignment="1">
      <alignment horizontal="right" indent="1"/>
    </xf>
    <xf numFmtId="231" fontId="106" fillId="50" borderId="31" xfId="47864" applyNumberFormat="1" applyFont="1" applyFill="1" applyBorder="1" applyAlignment="1">
      <alignment horizontal="right" indent="1"/>
    </xf>
    <xf numFmtId="231" fontId="23" fillId="0" borderId="53" xfId="47864" applyNumberFormat="1" applyFont="1" applyBorder="1" applyAlignment="1">
      <alignment horizontal="center"/>
    </xf>
    <xf numFmtId="4" fontId="23" fillId="0" borderId="59" xfId="0" applyNumberFormat="1" applyFont="1" applyBorder="1"/>
    <xf numFmtId="231" fontId="23" fillId="0" borderId="0" xfId="0" applyNumberFormat="1" applyFont="1" applyAlignment="1">
      <alignment horizontal="center"/>
    </xf>
    <xf numFmtId="170" fontId="107" fillId="0" borderId="0" xfId="0" applyFont="1" applyAlignment="1">
      <alignment vertical="center"/>
    </xf>
    <xf numFmtId="4" fontId="23" fillId="0" borderId="59" xfId="0" applyNumberFormat="1" applyFont="1" applyBorder="1" applyAlignment="1">
      <alignment horizontal="left"/>
    </xf>
    <xf numFmtId="3" fontId="110" fillId="53" borderId="26" xfId="0" applyNumberFormat="1" applyFont="1" applyFill="1" applyBorder="1" applyAlignment="1">
      <alignment horizontal="center"/>
    </xf>
    <xf numFmtId="4" fontId="105" fillId="53" borderId="27" xfId="47864" applyNumberFormat="1" applyFont="1" applyFill="1" applyBorder="1" applyAlignment="1">
      <alignment horizontal="center"/>
    </xf>
    <xf numFmtId="0" fontId="23" fillId="51" borderId="38" xfId="17901" applyFont="1" applyFill="1" applyBorder="1" applyAlignment="1">
      <alignment horizontal="center"/>
    </xf>
    <xf numFmtId="0" fontId="23" fillId="51" borderId="59" xfId="17901" applyFont="1" applyFill="1" applyBorder="1"/>
    <xf numFmtId="207" fontId="106" fillId="0" borderId="59" xfId="47864" applyNumberFormat="1" applyFont="1" applyBorder="1" applyAlignment="1">
      <alignment horizontal="right" indent="1"/>
    </xf>
    <xf numFmtId="231" fontId="105" fillId="0" borderId="0" xfId="47864" applyNumberFormat="1" applyFont="1" applyAlignment="1">
      <alignment horizontal="center"/>
    </xf>
    <xf numFmtId="4" fontId="106" fillId="0" borderId="0" xfId="47864" applyNumberFormat="1" applyFont="1"/>
    <xf numFmtId="0" fontId="101" fillId="50" borderId="32" xfId="17901" applyFont="1" applyFill="1" applyBorder="1"/>
    <xf numFmtId="0" fontId="23" fillId="50" borderId="75" xfId="17901" applyFont="1" applyFill="1" applyBorder="1" applyAlignment="1">
      <alignment horizontal="center"/>
    </xf>
    <xf numFmtId="207" fontId="106" fillId="50" borderId="58" xfId="47864" applyNumberFormat="1" applyFont="1" applyFill="1" applyBorder="1" applyAlignment="1">
      <alignment horizontal="right" indent="1"/>
    </xf>
    <xf numFmtId="4" fontId="23" fillId="51" borderId="36" xfId="0" applyNumberFormat="1" applyFont="1" applyFill="1" applyBorder="1" applyAlignment="1">
      <alignment horizontal="center"/>
    </xf>
    <xf numFmtId="4" fontId="23" fillId="0" borderId="55" xfId="0" applyNumberFormat="1" applyFont="1" applyBorder="1" applyAlignment="1">
      <alignment horizontal="center"/>
    </xf>
    <xf numFmtId="0" fontId="101" fillId="50" borderId="59" xfId="17901" applyFont="1" applyFill="1" applyBorder="1"/>
    <xf numFmtId="0" fontId="23" fillId="50" borderId="76" xfId="17901" applyFont="1" applyFill="1" applyBorder="1" applyAlignment="1">
      <alignment horizontal="center"/>
    </xf>
    <xf numFmtId="3" fontId="23" fillId="50" borderId="58" xfId="47842" applyNumberFormat="1" applyFont="1" applyFill="1" applyBorder="1" applyAlignment="1">
      <alignment horizontal="right"/>
    </xf>
    <xf numFmtId="2" fontId="106" fillId="50" borderId="54" xfId="47864" applyNumberFormat="1" applyFont="1" applyFill="1" applyBorder="1" applyAlignment="1">
      <alignment horizontal="right" indent="1"/>
    </xf>
    <xf numFmtId="231" fontId="106" fillId="50" borderId="58" xfId="47864" applyNumberFormat="1" applyFont="1" applyFill="1" applyBorder="1" applyAlignment="1">
      <alignment horizontal="right" indent="1"/>
    </xf>
    <xf numFmtId="0" fontId="23" fillId="0" borderId="47" xfId="17901" applyFont="1" applyBorder="1"/>
    <xf numFmtId="0" fontId="23" fillId="0" borderId="57" xfId="1790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0" fontId="23" fillId="51" borderId="75" xfId="17901" applyFont="1" applyFill="1" applyBorder="1" applyAlignment="1">
      <alignment horizontal="center"/>
    </xf>
    <xf numFmtId="0" fontId="23" fillId="51" borderId="0" xfId="17901" applyFont="1" applyFill="1"/>
    <xf numFmtId="4" fontId="23" fillId="0" borderId="32" xfId="0" applyNumberFormat="1" applyFont="1" applyBorder="1" applyAlignment="1">
      <alignment horizontal="left"/>
    </xf>
    <xf numFmtId="170" fontId="107" fillId="0" borderId="0" xfId="0" applyFont="1" applyAlignment="1">
      <alignment horizontal="left" vertical="center" indent="13"/>
    </xf>
    <xf numFmtId="4" fontId="23" fillId="0" borderId="58" xfId="0" applyNumberFormat="1" applyFont="1" applyBorder="1" applyAlignment="1">
      <alignment horizontal="left"/>
    </xf>
    <xf numFmtId="4" fontId="23" fillId="0" borderId="78" xfId="0" applyNumberFormat="1" applyFont="1" applyBorder="1"/>
    <xf numFmtId="4" fontId="106" fillId="53" borderId="79" xfId="47864" applyNumberFormat="1" applyFont="1" applyFill="1" applyBorder="1"/>
    <xf numFmtId="207" fontId="106" fillId="0" borderId="54" xfId="47864" applyNumberFormat="1" applyFont="1" applyBorder="1" applyAlignment="1">
      <alignment horizontal="right" indent="1"/>
    </xf>
    <xf numFmtId="0" fontId="106" fillId="55" borderId="35" xfId="47864" applyFont="1" applyFill="1" applyBorder="1"/>
    <xf numFmtId="4" fontId="23" fillId="55" borderId="35" xfId="0" applyNumberFormat="1" applyFont="1" applyFill="1" applyBorder="1" applyAlignment="1">
      <alignment horizontal="center"/>
    </xf>
    <xf numFmtId="4" fontId="23" fillId="55" borderId="35" xfId="0" applyNumberFormat="1" applyFont="1" applyFill="1" applyBorder="1" applyAlignment="1">
      <alignment horizontal="right"/>
    </xf>
    <xf numFmtId="0" fontId="23" fillId="0" borderId="81" xfId="17901" applyFont="1" applyBorder="1" applyAlignment="1">
      <alignment horizontal="center"/>
    </xf>
    <xf numFmtId="4" fontId="23" fillId="0" borderId="82" xfId="47842" applyNumberFormat="1" applyFont="1" applyFill="1" applyBorder="1" applyAlignment="1">
      <alignment horizontal="center"/>
    </xf>
    <xf numFmtId="4" fontId="109" fillId="0" borderId="80" xfId="47864" applyNumberFormat="1" applyFont="1" applyBorder="1" applyAlignment="1">
      <alignment horizontal="center"/>
    </xf>
    <xf numFmtId="4" fontId="23" fillId="0" borderId="77" xfId="47842" applyNumberFormat="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0" fontId="23" fillId="0" borderId="0" xfId="47864" applyFont="1" applyAlignment="1">
      <alignment horizontal="right" indent="1"/>
    </xf>
    <xf numFmtId="170" fontId="111" fillId="52" borderId="49" xfId="0" applyFont="1" applyFill="1" applyBorder="1" applyAlignment="1">
      <alignment horizontal="center" vertical="center" wrapText="1"/>
    </xf>
    <xf numFmtId="170" fontId="111" fillId="52" borderId="72" xfId="0" applyFont="1" applyFill="1" applyBorder="1" applyAlignment="1">
      <alignment horizontal="center" vertical="center" wrapText="1"/>
    </xf>
    <xf numFmtId="170" fontId="0" fillId="0" borderId="73" xfId="0" applyBorder="1" applyAlignment="1">
      <alignment horizontal="center" vertical="center" wrapText="1"/>
    </xf>
    <xf numFmtId="0" fontId="115" fillId="56" borderId="62" xfId="47865" applyFont="1" applyFill="1" applyBorder="1" applyAlignment="1">
      <alignment horizontal="left" vertical="center" wrapText="1"/>
    </xf>
    <xf numFmtId="170" fontId="0" fillId="0" borderId="63" xfId="0" applyBorder="1" applyAlignment="1">
      <alignment horizontal="left" vertical="center" wrapText="1"/>
    </xf>
    <xf numFmtId="0" fontId="115" fillId="56" borderId="63" xfId="47865" applyFont="1" applyFill="1" applyBorder="1" applyAlignment="1">
      <alignment horizontal="left" vertical="center" wrapText="1"/>
    </xf>
    <xf numFmtId="0" fontId="115" fillId="56" borderId="68" xfId="47865" applyFont="1" applyFill="1" applyBorder="1" applyAlignment="1">
      <alignment horizontal="left" vertical="center" wrapText="1"/>
    </xf>
    <xf numFmtId="0" fontId="115" fillId="56" borderId="69" xfId="47865" applyFont="1" applyFill="1" applyBorder="1" applyAlignment="1">
      <alignment horizontal="left" vertical="center" wrapText="1"/>
    </xf>
    <xf numFmtId="0" fontId="115" fillId="56" borderId="70" xfId="47865" applyFont="1" applyFill="1" applyBorder="1" applyAlignment="1">
      <alignment horizontal="left" vertical="center" wrapText="1"/>
    </xf>
    <xf numFmtId="170" fontId="0" fillId="0" borderId="71" xfId="0" applyBorder="1" applyAlignment="1">
      <alignment horizontal="left" vertical="center" wrapText="1"/>
    </xf>
    <xf numFmtId="0" fontId="115" fillId="56" borderId="71" xfId="47865" applyFont="1" applyFill="1" applyBorder="1" applyAlignment="1">
      <alignment horizontal="left" vertical="center" wrapText="1"/>
    </xf>
    <xf numFmtId="0" fontId="115" fillId="56" borderId="60" xfId="47865" applyFont="1" applyFill="1" applyBorder="1" applyAlignment="1">
      <alignment horizontal="left" vertical="center" wrapText="1"/>
    </xf>
    <xf numFmtId="0" fontId="115" fillId="56" borderId="61" xfId="47865" applyFont="1" applyFill="1" applyBorder="1" applyAlignment="1">
      <alignment horizontal="left" vertical="center" wrapText="1"/>
    </xf>
    <xf numFmtId="0" fontId="115" fillId="56" borderId="67" xfId="47865" applyFont="1" applyFill="1" applyBorder="1" applyAlignment="1">
      <alignment horizontal="left" vertical="center" wrapText="1"/>
    </xf>
    <xf numFmtId="170" fontId="0" fillId="0" borderId="67" xfId="0" applyBorder="1" applyAlignment="1">
      <alignment horizontal="left" vertical="center" wrapText="1"/>
    </xf>
    <xf numFmtId="0" fontId="115" fillId="56" borderId="64" xfId="47865" applyFont="1" applyFill="1" applyBorder="1" applyAlignment="1">
      <alignment horizontal="left" vertical="center" wrapText="1"/>
    </xf>
    <xf numFmtId="0" fontId="115" fillId="56" borderId="65" xfId="47865" applyFont="1" applyFill="1" applyBorder="1" applyAlignment="1">
      <alignment horizontal="left" vertical="center" wrapText="1"/>
    </xf>
    <xf numFmtId="0" fontId="115" fillId="56" borderId="66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05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359D2"/>
      <color rgb="FFFF6565"/>
      <color rgb="FFFFFF00"/>
      <color rgb="FF9966FF"/>
      <color rgb="FFFFFF99"/>
      <color rgb="FFB17ED8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6"/>
  <sheetViews>
    <sheetView tabSelected="1" zoomScale="80" zoomScaleNormal="80" workbookViewId="0">
      <selection activeCell="A2" sqref="A2:XFD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0.7109375" style="2" customWidth="1"/>
    <col min="4" max="4" width="20.425781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8.42578125" style="2" customWidth="1"/>
    <col min="9" max="9" width="22.140625" style="2" customWidth="1"/>
    <col min="10" max="10" width="19.28515625" style="2" customWidth="1"/>
    <col min="11" max="11" width="15.42578125" style="2" customWidth="1"/>
    <col min="12" max="16384" width="11.42578125" style="2"/>
  </cols>
  <sheetData>
    <row r="1" spans="1:12" ht="20.25" customHeight="1" thickBot="1">
      <c r="A1" s="14"/>
      <c r="B1" s="15"/>
      <c r="C1" s="14"/>
      <c r="D1" s="15"/>
      <c r="E1" s="16"/>
      <c r="F1" s="14"/>
      <c r="G1" s="14"/>
      <c r="H1" s="14"/>
    </row>
    <row r="2" spans="1:12" ht="65.25" customHeight="1" thickBot="1">
      <c r="B2" s="206" t="s">
        <v>103</v>
      </c>
      <c r="C2" s="207"/>
      <c r="D2" s="207"/>
      <c r="E2" s="207"/>
      <c r="F2" s="207"/>
      <c r="G2" s="207"/>
      <c r="H2" s="208"/>
    </row>
    <row r="3" spans="1:12" ht="40.5" customHeight="1">
      <c r="B3" s="217" t="s">
        <v>77</v>
      </c>
      <c r="C3" s="218"/>
      <c r="D3" s="209" t="s">
        <v>55</v>
      </c>
      <c r="E3" s="210"/>
      <c r="F3" s="211"/>
      <c r="G3" s="210"/>
      <c r="H3" s="153"/>
    </row>
    <row r="4" spans="1:12" ht="40.5" customHeight="1" thickBot="1">
      <c r="B4" s="221" t="s">
        <v>33</v>
      </c>
      <c r="C4" s="222"/>
      <c r="D4" s="223"/>
      <c r="E4" s="220"/>
      <c r="F4" s="219"/>
      <c r="G4" s="220"/>
      <c r="H4" s="75"/>
    </row>
    <row r="5" spans="1:12" ht="40.5" customHeight="1" thickBot="1">
      <c r="B5" s="212" t="s">
        <v>32</v>
      </c>
      <c r="C5" s="213"/>
      <c r="D5" s="214" t="s">
        <v>54</v>
      </c>
      <c r="E5" s="215"/>
      <c r="F5" s="216">
        <v>210</v>
      </c>
      <c r="G5" s="215"/>
      <c r="H5" s="153"/>
    </row>
    <row r="6" spans="1:12" ht="40.5" customHeight="1" thickBot="1">
      <c r="B6" s="212" t="s">
        <v>56</v>
      </c>
      <c r="C6" s="213"/>
      <c r="D6" s="214"/>
      <c r="E6" s="215"/>
      <c r="F6" s="216"/>
      <c r="G6" s="215"/>
      <c r="H6" s="76"/>
    </row>
    <row r="7" spans="1:12" ht="42.75" customHeight="1" thickBot="1">
      <c r="B7" s="22" t="s">
        <v>3</v>
      </c>
      <c r="C7" s="22" t="s">
        <v>7</v>
      </c>
      <c r="D7" s="22" t="s">
        <v>5</v>
      </c>
      <c r="E7" s="22" t="s">
        <v>6</v>
      </c>
      <c r="F7" s="23" t="s">
        <v>23</v>
      </c>
      <c r="G7" s="23" t="s">
        <v>36</v>
      </c>
      <c r="H7" s="23" t="s">
        <v>34</v>
      </c>
    </row>
    <row r="8" spans="1:12" ht="19.5" thickBot="1">
      <c r="B8" s="24" t="s">
        <v>24</v>
      </c>
      <c r="C8" s="25" t="s">
        <v>31</v>
      </c>
      <c r="D8" s="26"/>
      <c r="E8" s="27"/>
      <c r="F8" s="28"/>
      <c r="G8" s="46"/>
      <c r="H8" s="55">
        <f>+G9+G12</f>
        <v>0</v>
      </c>
    </row>
    <row r="9" spans="1:12" ht="18.75">
      <c r="B9" s="41" t="s">
        <v>10</v>
      </c>
      <c r="C9" s="51" t="s">
        <v>16</v>
      </c>
      <c r="D9" s="65"/>
      <c r="E9" s="66"/>
      <c r="F9" s="67"/>
      <c r="G9" s="70">
        <f>SUM(G10:G11)</f>
        <v>0</v>
      </c>
      <c r="H9" s="68"/>
    </row>
    <row r="10" spans="1:12" ht="15">
      <c r="B10" s="30" t="s">
        <v>52</v>
      </c>
      <c r="C10" s="71" t="s">
        <v>79</v>
      </c>
      <c r="D10" s="30" t="s">
        <v>8</v>
      </c>
      <c r="E10" s="17"/>
      <c r="F10" s="17"/>
      <c r="G10" s="47">
        <f t="shared" ref="G10:G11" si="0">E10*F10</f>
        <v>0</v>
      </c>
      <c r="H10" s="54"/>
      <c r="I10" s="11"/>
    </row>
    <row r="11" spans="1:12" ht="15">
      <c r="B11" s="30" t="s">
        <v>129</v>
      </c>
      <c r="C11" s="71" t="s">
        <v>130</v>
      </c>
      <c r="D11" s="30" t="s">
        <v>4</v>
      </c>
      <c r="E11" s="17"/>
      <c r="F11" s="17"/>
      <c r="G11" s="47">
        <f t="shared" si="0"/>
        <v>0</v>
      </c>
      <c r="H11" s="154"/>
      <c r="I11" s="166"/>
      <c r="J11" s="205"/>
      <c r="K11" s="205"/>
      <c r="L11" s="11"/>
    </row>
    <row r="12" spans="1:12" thickBot="1">
      <c r="B12" s="31" t="s">
        <v>11</v>
      </c>
      <c r="C12" s="49" t="s">
        <v>21</v>
      </c>
      <c r="D12" s="58"/>
      <c r="E12" s="59"/>
      <c r="F12" s="60"/>
      <c r="G12" s="61">
        <f>SUM(G13:G13)</f>
        <v>0</v>
      </c>
      <c r="H12" s="62"/>
      <c r="I12" s="10"/>
    </row>
    <row r="13" spans="1:12" ht="19.5" thickBot="1">
      <c r="B13" s="30" t="s">
        <v>14</v>
      </c>
      <c r="C13" s="71" t="s">
        <v>22</v>
      </c>
      <c r="D13" s="33" t="s">
        <v>80</v>
      </c>
      <c r="E13" s="17"/>
      <c r="F13" s="17"/>
      <c r="G13" s="47">
        <f t="shared" ref="G13" si="1">E13*F13</f>
        <v>0</v>
      </c>
      <c r="H13" s="173"/>
      <c r="I13" s="10"/>
    </row>
    <row r="14" spans="1:12" ht="19.5" thickBot="1">
      <c r="B14" s="169" t="s">
        <v>35</v>
      </c>
      <c r="C14" s="25" t="s">
        <v>15</v>
      </c>
      <c r="D14" s="26"/>
      <c r="E14" s="27"/>
      <c r="F14" s="170"/>
      <c r="G14" s="170"/>
      <c r="H14" s="155">
        <f>G15+G16</f>
        <v>0</v>
      </c>
      <c r="I14" s="174"/>
      <c r="J14" s="156"/>
      <c r="K14" s="175"/>
      <c r="L14" s="167"/>
    </row>
    <row r="15" spans="1:12" ht="18.75">
      <c r="B15" s="171">
        <v>4.7</v>
      </c>
      <c r="C15" s="172" t="s">
        <v>104</v>
      </c>
      <c r="D15" s="30" t="s">
        <v>1</v>
      </c>
      <c r="E15" s="17"/>
      <c r="F15" s="17"/>
      <c r="G15" s="47">
        <f t="shared" ref="G15" si="2">E15*F15</f>
        <v>0</v>
      </c>
      <c r="H15" s="154"/>
      <c r="I15" s="152"/>
      <c r="K15" s="157"/>
      <c r="L15" s="167"/>
    </row>
    <row r="16" spans="1:12" ht="19.5" thickBot="1">
      <c r="B16" s="189">
        <v>4.28</v>
      </c>
      <c r="C16" s="190" t="s">
        <v>107</v>
      </c>
      <c r="D16" s="30" t="s">
        <v>8</v>
      </c>
      <c r="E16" s="17"/>
      <c r="F16" s="17"/>
      <c r="G16" s="47">
        <f t="shared" ref="G16" si="3">E16*F16</f>
        <v>0</v>
      </c>
      <c r="H16" s="154"/>
      <c r="I16" s="152"/>
      <c r="K16" s="157"/>
      <c r="L16" s="167"/>
    </row>
    <row r="17" spans="2:17" ht="19.5" thickBot="1">
      <c r="B17" s="36" t="s">
        <v>90</v>
      </c>
      <c r="C17" s="37" t="s">
        <v>91</v>
      </c>
      <c r="D17" s="38"/>
      <c r="E17" s="39"/>
      <c r="F17" s="40"/>
      <c r="G17" s="40"/>
      <c r="H17" s="195">
        <f>G18</f>
        <v>0</v>
      </c>
      <c r="I17" s="160"/>
      <c r="K17" s="161"/>
      <c r="L17" s="167"/>
    </row>
    <row r="18" spans="2:17" ht="18.75">
      <c r="B18" s="41" t="s">
        <v>92</v>
      </c>
      <c r="C18" s="51" t="s">
        <v>93</v>
      </c>
      <c r="D18" s="53"/>
      <c r="E18" s="42"/>
      <c r="F18" s="43"/>
      <c r="G18" s="56">
        <f>G19+G21</f>
        <v>0</v>
      </c>
      <c r="H18" s="162" t="s">
        <v>101</v>
      </c>
      <c r="I18" s="158"/>
      <c r="K18" s="157"/>
      <c r="L18" s="167"/>
    </row>
    <row r="19" spans="2:17" ht="18.75">
      <c r="B19" s="29" t="s">
        <v>94</v>
      </c>
      <c r="C19" s="176" t="s">
        <v>95</v>
      </c>
      <c r="D19" s="177"/>
      <c r="E19" s="44"/>
      <c r="F19" s="45"/>
      <c r="G19" s="64">
        <f>SUM(G20)</f>
        <v>0</v>
      </c>
      <c r="H19" s="163"/>
      <c r="I19" s="158"/>
      <c r="K19" s="157"/>
      <c r="L19" s="167"/>
    </row>
    <row r="20" spans="2:17" ht="18.75">
      <c r="B20" s="179" t="s">
        <v>96</v>
      </c>
      <c r="C20" s="165" t="s">
        <v>97</v>
      </c>
      <c r="D20" s="180" t="s">
        <v>1</v>
      </c>
      <c r="E20" s="17"/>
      <c r="F20" s="17"/>
      <c r="G20" s="47">
        <f t="shared" ref="G20" si="4">E20*F20</f>
        <v>0</v>
      </c>
      <c r="H20" s="154"/>
      <c r="I20" s="152"/>
      <c r="K20" s="157"/>
      <c r="L20"/>
    </row>
    <row r="21" spans="2:17" ht="18.75">
      <c r="B21" s="29" t="s">
        <v>98</v>
      </c>
      <c r="C21" s="181" t="s">
        <v>99</v>
      </c>
      <c r="D21" s="182"/>
      <c r="E21" s="183"/>
      <c r="F21" s="178"/>
      <c r="G21" s="184">
        <f>SUM(G22)</f>
        <v>0</v>
      </c>
      <c r="H21" s="185"/>
      <c r="I21" s="152"/>
      <c r="J21" s="157"/>
      <c r="K21" s="157"/>
      <c r="L21"/>
    </row>
    <row r="22" spans="2:17" ht="19.5" thickBot="1">
      <c r="B22" s="179" t="s">
        <v>100</v>
      </c>
      <c r="C22" s="165" t="s">
        <v>105</v>
      </c>
      <c r="D22" s="34" t="s">
        <v>1</v>
      </c>
      <c r="E22" s="17"/>
      <c r="F22" s="17"/>
      <c r="G22" s="47">
        <f t="shared" ref="G22" si="5">E22*F22</f>
        <v>0</v>
      </c>
      <c r="H22" s="154"/>
      <c r="I22" s="152"/>
      <c r="K22" s="157"/>
      <c r="L22"/>
    </row>
    <row r="23" spans="2:17" ht="19.5" thickBot="1">
      <c r="B23" s="36" t="s">
        <v>81</v>
      </c>
      <c r="C23" s="37" t="s">
        <v>82</v>
      </c>
      <c r="D23" s="38"/>
      <c r="E23" s="39"/>
      <c r="F23" s="40"/>
      <c r="G23" s="40"/>
      <c r="H23" s="57">
        <f>G24</f>
        <v>0</v>
      </c>
      <c r="I23" s="160"/>
      <c r="K23" s="161"/>
      <c r="Q23" s="12"/>
    </row>
    <row r="24" spans="2:17" ht="18.75">
      <c r="B24" s="69" t="s">
        <v>113</v>
      </c>
      <c r="C24" s="51" t="s">
        <v>114</v>
      </c>
      <c r="D24" s="53"/>
      <c r="E24" s="42"/>
      <c r="F24" s="43"/>
      <c r="G24" s="56">
        <f>SUM(G25:G31)</f>
        <v>0</v>
      </c>
      <c r="H24" s="162"/>
      <c r="I24" s="158"/>
      <c r="K24" s="157"/>
      <c r="L24" s="12"/>
      <c r="M24"/>
      <c r="Q24" s="12"/>
    </row>
    <row r="25" spans="2:17" ht="21">
      <c r="B25" s="188" t="s">
        <v>109</v>
      </c>
      <c r="C25" s="168" t="s">
        <v>121</v>
      </c>
      <c r="D25" s="34" t="s">
        <v>1</v>
      </c>
      <c r="E25" s="17"/>
      <c r="F25" s="17"/>
      <c r="G25" s="47">
        <f t="shared" ref="G25:G27" si="6">E25*F25</f>
        <v>0</v>
      </c>
      <c r="H25" s="154"/>
      <c r="I25" s="152"/>
      <c r="K25" s="159"/>
      <c r="L25" s="192"/>
      <c r="M25"/>
      <c r="Q25" s="13"/>
    </row>
    <row r="26" spans="2:17" ht="21">
      <c r="B26" s="188" t="s">
        <v>110</v>
      </c>
      <c r="C26" s="191" t="s">
        <v>131</v>
      </c>
      <c r="D26" s="188" t="s">
        <v>0</v>
      </c>
      <c r="E26" s="17"/>
      <c r="F26" s="17"/>
      <c r="G26" s="47">
        <f t="shared" si="6"/>
        <v>0</v>
      </c>
      <c r="H26" s="154"/>
      <c r="I26" s="152"/>
      <c r="K26" s="159"/>
      <c r="L26" s="12"/>
      <c r="M26"/>
      <c r="Q26" s="13"/>
    </row>
    <row r="27" spans="2:17" ht="21">
      <c r="B27" s="188" t="s">
        <v>111</v>
      </c>
      <c r="C27" s="193" t="s">
        <v>112</v>
      </c>
      <c r="D27" s="34" t="s">
        <v>108</v>
      </c>
      <c r="E27" s="17"/>
      <c r="F27" s="17"/>
      <c r="G27" s="47">
        <f t="shared" si="6"/>
        <v>0</v>
      </c>
      <c r="H27" s="154"/>
      <c r="I27" s="166"/>
      <c r="K27" s="159"/>
      <c r="L27" s="13"/>
      <c r="M27"/>
      <c r="Q27" s="13"/>
    </row>
    <row r="28" spans="2:17" ht="18.75">
      <c r="B28" s="34" t="s">
        <v>115</v>
      </c>
      <c r="C28" s="194" t="s">
        <v>116</v>
      </c>
      <c r="D28" s="180" t="s">
        <v>1</v>
      </c>
      <c r="E28" s="17"/>
      <c r="F28" s="17"/>
      <c r="G28" s="47">
        <f t="shared" ref="G28:G30" si="7">E28*F28</f>
        <v>0</v>
      </c>
      <c r="H28" s="154"/>
      <c r="I28" s="152"/>
      <c r="K28" s="157"/>
      <c r="L28" s="12"/>
      <c r="M28"/>
      <c r="Q28" s="12"/>
    </row>
    <row r="29" spans="2:17" ht="18.75">
      <c r="B29" s="34" t="s">
        <v>117</v>
      </c>
      <c r="C29" s="194" t="s">
        <v>132</v>
      </c>
      <c r="D29" s="180" t="s">
        <v>1</v>
      </c>
      <c r="E29" s="17"/>
      <c r="F29" s="17"/>
      <c r="G29" s="47">
        <f t="shared" si="7"/>
        <v>0</v>
      </c>
      <c r="H29" s="154"/>
      <c r="I29" s="152"/>
      <c r="K29" s="157"/>
      <c r="L29" s="12"/>
      <c r="M29"/>
      <c r="Q29" s="12"/>
    </row>
    <row r="30" spans="2:17" ht="18.75">
      <c r="B30" s="34" t="s">
        <v>118</v>
      </c>
      <c r="C30" s="165" t="s">
        <v>119</v>
      </c>
      <c r="D30" s="34" t="s">
        <v>4</v>
      </c>
      <c r="E30" s="204"/>
      <c r="F30" s="17"/>
      <c r="G30" s="47">
        <f t="shared" si="7"/>
        <v>0</v>
      </c>
      <c r="H30" s="154"/>
      <c r="I30" s="166"/>
      <c r="K30" s="157"/>
      <c r="L30" s="12"/>
      <c r="M30"/>
      <c r="Q30" s="12"/>
    </row>
    <row r="31" spans="2:17" ht="19.5" thickBot="1">
      <c r="B31" s="34" t="s">
        <v>120</v>
      </c>
      <c r="C31" s="165" t="s">
        <v>128</v>
      </c>
      <c r="D31" s="34" t="s">
        <v>8</v>
      </c>
      <c r="E31" s="204"/>
      <c r="F31" s="17"/>
      <c r="G31" s="47">
        <f t="shared" ref="G31" si="8">E31*F31</f>
        <v>0</v>
      </c>
      <c r="H31" s="154"/>
      <c r="I31" s="152"/>
      <c r="K31" s="157"/>
      <c r="L31" s="12"/>
      <c r="M31"/>
      <c r="Q31" s="12"/>
    </row>
    <row r="32" spans="2:17" ht="19.5" thickBot="1">
      <c r="B32" s="36" t="s">
        <v>83</v>
      </c>
      <c r="C32" s="37" t="s">
        <v>102</v>
      </c>
      <c r="D32" s="38"/>
      <c r="E32" s="39"/>
      <c r="F32" s="40"/>
      <c r="G32" s="40"/>
      <c r="H32" s="57">
        <f>G33</f>
        <v>0</v>
      </c>
      <c r="I32" s="160"/>
      <c r="K32" s="161"/>
      <c r="L32" s="12"/>
      <c r="M32"/>
      <c r="Q32" s="12"/>
    </row>
    <row r="33" spans="2:11" ht="18.75">
      <c r="B33" s="69" t="s">
        <v>84</v>
      </c>
      <c r="C33" s="51" t="s">
        <v>85</v>
      </c>
      <c r="D33" s="53"/>
      <c r="E33" s="42"/>
      <c r="F33" s="43"/>
      <c r="G33" s="56">
        <f>G34+G37</f>
        <v>0</v>
      </c>
      <c r="H33" s="162"/>
      <c r="I33" s="158"/>
      <c r="K33" s="157"/>
    </row>
    <row r="34" spans="2:11" ht="18.75">
      <c r="B34" s="29"/>
      <c r="C34" s="48" t="s">
        <v>123</v>
      </c>
      <c r="D34" s="63"/>
      <c r="E34" s="44"/>
      <c r="F34" s="45"/>
      <c r="G34" s="64">
        <f>SUM(G35:G36)</f>
        <v>0</v>
      </c>
      <c r="H34" s="163"/>
      <c r="I34" s="158"/>
      <c r="K34" s="157"/>
    </row>
    <row r="35" spans="2:11" ht="18.75">
      <c r="B35" s="33" t="s">
        <v>124</v>
      </c>
      <c r="C35" s="165" t="s">
        <v>122</v>
      </c>
      <c r="D35" s="34" t="s">
        <v>1</v>
      </c>
      <c r="E35" s="17"/>
      <c r="F35" s="17"/>
      <c r="G35" s="47">
        <f t="shared" ref="G35:G36" si="9">E35*F35</f>
        <v>0</v>
      </c>
      <c r="H35" s="154"/>
      <c r="I35" s="152"/>
      <c r="K35" s="157"/>
    </row>
    <row r="36" spans="2:11" ht="18.75">
      <c r="B36" s="33" t="s">
        <v>125</v>
      </c>
      <c r="C36" s="165" t="s">
        <v>126</v>
      </c>
      <c r="D36" s="34" t="s">
        <v>1</v>
      </c>
      <c r="E36" s="17"/>
      <c r="F36" s="17"/>
      <c r="G36" s="47">
        <f t="shared" si="9"/>
        <v>0</v>
      </c>
      <c r="H36" s="154"/>
      <c r="I36" s="152"/>
      <c r="K36" s="157"/>
    </row>
    <row r="37" spans="2:11" ht="18.75">
      <c r="B37" s="29"/>
      <c r="C37" s="48" t="s">
        <v>86</v>
      </c>
      <c r="D37" s="63"/>
      <c r="E37" s="44"/>
      <c r="F37" s="45"/>
      <c r="G37" s="64">
        <f>SUM(G38:G38)</f>
        <v>0</v>
      </c>
      <c r="H37" s="163"/>
      <c r="I37" s="158"/>
      <c r="K37" s="157"/>
    </row>
    <row r="38" spans="2:11" ht="19.5" thickBot="1">
      <c r="B38" s="33" t="s">
        <v>89</v>
      </c>
      <c r="C38" s="165" t="s">
        <v>127</v>
      </c>
      <c r="D38" s="34" t="s">
        <v>1</v>
      </c>
      <c r="E38" s="17"/>
      <c r="F38" s="17"/>
      <c r="G38" s="47">
        <f t="shared" ref="G38" si="10">E38*F38</f>
        <v>0</v>
      </c>
      <c r="H38" s="164"/>
      <c r="I38" s="152"/>
      <c r="K38" s="157"/>
    </row>
    <row r="39" spans="2:11" ht="19.5" thickBot="1">
      <c r="B39" s="36" t="s">
        <v>87</v>
      </c>
      <c r="C39" s="37" t="s">
        <v>88</v>
      </c>
      <c r="D39" s="38"/>
      <c r="E39" s="39"/>
      <c r="F39" s="40"/>
      <c r="G39" s="40"/>
      <c r="H39" s="57">
        <f>SUM(G40:G40)</f>
        <v>0</v>
      </c>
    </row>
    <row r="40" spans="2:11" ht="19.5" thickBot="1">
      <c r="B40" s="33">
        <v>21.22</v>
      </c>
      <c r="C40" s="50" t="s">
        <v>106</v>
      </c>
      <c r="D40" s="52" t="s">
        <v>8</v>
      </c>
      <c r="E40" s="17"/>
      <c r="F40" s="17"/>
      <c r="G40" s="47">
        <f t="shared" ref="G40" si="11">E40*F40</f>
        <v>0</v>
      </c>
      <c r="H40" s="32"/>
      <c r="I40" s="152"/>
    </row>
    <row r="41" spans="2:11" ht="19.5" thickBot="1">
      <c r="B41" s="36" t="s">
        <v>53</v>
      </c>
      <c r="C41" s="37" t="s">
        <v>13</v>
      </c>
      <c r="D41" s="198"/>
      <c r="E41" s="199"/>
      <c r="F41" s="197"/>
      <c r="G41" s="197"/>
      <c r="H41" s="57">
        <f>SUM(G42:G43)</f>
        <v>0</v>
      </c>
      <c r="I41" s="152"/>
    </row>
    <row r="42" spans="2:11" ht="18.75">
      <c r="B42" s="33">
        <v>26.4</v>
      </c>
      <c r="C42" s="71" t="s">
        <v>78</v>
      </c>
      <c r="D42" s="200" t="s">
        <v>80</v>
      </c>
      <c r="E42" s="201"/>
      <c r="F42" s="201"/>
      <c r="G42" s="203">
        <f t="shared" ref="G42:G43" si="12">E42*F42</f>
        <v>0</v>
      </c>
      <c r="H42" s="196"/>
      <c r="I42" s="152"/>
    </row>
    <row r="43" spans="2:11" ht="19.5" thickBot="1">
      <c r="B43" s="35">
        <v>26.15</v>
      </c>
      <c r="C43" s="186" t="s">
        <v>57</v>
      </c>
      <c r="D43" s="187" t="s">
        <v>80</v>
      </c>
      <c r="E43" s="72"/>
      <c r="F43" s="72"/>
      <c r="G43" s="73">
        <f t="shared" si="12"/>
        <v>0</v>
      </c>
      <c r="H43" s="202"/>
      <c r="I43" s="152"/>
    </row>
    <row r="44" spans="2:11" ht="19.5" thickBot="1">
      <c r="B44" s="19"/>
      <c r="C44" s="18"/>
      <c r="D44" s="20"/>
      <c r="E44" s="21"/>
      <c r="F44" s="9"/>
      <c r="G44" s="9"/>
      <c r="H44" s="74">
        <f>SUM(H8:H43)</f>
        <v>0</v>
      </c>
    </row>
    <row r="45" spans="2:11" ht="18.75">
      <c r="B45" s="5"/>
      <c r="C45" s="6"/>
      <c r="D45" s="5"/>
      <c r="E45" s="7"/>
      <c r="F45" s="9"/>
      <c r="G45" s="8"/>
    </row>
    <row r="46" spans="2:11">
      <c r="E46" s="4"/>
    </row>
  </sheetData>
  <mergeCells count="13">
    <mergeCell ref="B2:H2"/>
    <mergeCell ref="D3:E3"/>
    <mergeCell ref="F3:G3"/>
    <mergeCell ref="B6:C6"/>
    <mergeCell ref="D6:E6"/>
    <mergeCell ref="F6:G6"/>
    <mergeCell ref="B3:C3"/>
    <mergeCell ref="F4:G4"/>
    <mergeCell ref="F5:G5"/>
    <mergeCell ref="B5:C5"/>
    <mergeCell ref="B4:C4"/>
    <mergeCell ref="D5:E5"/>
    <mergeCell ref="D4:E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76" orientation="landscape" r:id="rId1"/>
  <headerFooter>
    <oddHeader>Página &amp;P de &amp;F</oddHead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2"/>
  <sheetViews>
    <sheetView workbookViewId="0">
      <selection activeCell="B54" sqref="B54"/>
    </sheetView>
  </sheetViews>
  <sheetFormatPr baseColWidth="10" defaultRowHeight="18.75"/>
  <cols>
    <col min="1" max="1" width="11.42578125" style="77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4" ht="16.5" customHeight="1">
      <c r="A2" s="226" t="s">
        <v>58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4">
      <c r="B3" s="77"/>
      <c r="C3" s="77"/>
      <c r="D3" s="77"/>
      <c r="E3" s="77"/>
      <c r="F3" s="77"/>
      <c r="G3" s="77"/>
    </row>
    <row r="4" spans="1:14" ht="15">
      <c r="A4" s="110">
        <v>1</v>
      </c>
      <c r="B4" s="80" t="s">
        <v>60</v>
      </c>
    </row>
    <row r="5" spans="1:14" ht="12.75">
      <c r="A5" s="79"/>
      <c r="B5" s="80"/>
    </row>
    <row r="6" spans="1:14" ht="12.75">
      <c r="A6" s="79">
        <v>2</v>
      </c>
      <c r="B6" s="80" t="s">
        <v>61</v>
      </c>
    </row>
    <row r="7" spans="1:14" ht="12.75">
      <c r="A7" s="79"/>
      <c r="B7" s="82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</row>
    <row r="8" spans="1:14" ht="15.75" customHeight="1">
      <c r="A8" s="109">
        <v>3</v>
      </c>
      <c r="B8" s="224" t="s">
        <v>62</v>
      </c>
      <c r="C8" s="225"/>
      <c r="D8" s="225"/>
      <c r="E8" s="225"/>
      <c r="F8" s="225"/>
      <c r="G8" s="225"/>
      <c r="H8" s="225"/>
      <c r="I8" s="225"/>
      <c r="J8" s="225"/>
      <c r="K8" s="225"/>
      <c r="L8" s="81"/>
      <c r="M8" s="81"/>
      <c r="N8" s="81"/>
    </row>
    <row r="9" spans="1:14" ht="12.75" customHeight="1">
      <c r="A9" s="79"/>
      <c r="B9" s="82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ht="12.75">
      <c r="A10" s="109">
        <v>4</v>
      </c>
      <c r="B10" s="80" t="s">
        <v>63</v>
      </c>
    </row>
    <row r="11" spans="1:14" ht="12.75">
      <c r="A11" s="79"/>
      <c r="B11" s="80" t="s">
        <v>64</v>
      </c>
    </row>
    <row r="12" spans="1:14" ht="12.75">
      <c r="A12" s="79"/>
      <c r="B12" s="78" t="s">
        <v>59</v>
      </c>
    </row>
    <row r="13" spans="1:14" ht="13.5" thickBot="1">
      <c r="A13" s="79"/>
      <c r="B13" s="78"/>
    </row>
    <row r="14" spans="1:14" ht="13.5" thickBot="1">
      <c r="A14" s="84" t="s">
        <v>35</v>
      </c>
      <c r="B14" s="85" t="s">
        <v>15</v>
      </c>
      <c r="C14" s="86"/>
      <c r="D14" s="87"/>
      <c r="E14" s="88"/>
      <c r="F14" s="88"/>
      <c r="G14" s="89"/>
      <c r="H14" s="89"/>
      <c r="I14" s="90">
        <v>0.05</v>
      </c>
      <c r="J14" s="91">
        <v>6</v>
      </c>
    </row>
    <row r="15" spans="1:14" ht="12.75">
      <c r="A15" s="92">
        <v>4.0999999999999996</v>
      </c>
      <c r="B15" s="93" t="s">
        <v>26</v>
      </c>
      <c r="C15" s="92" t="s">
        <v>2</v>
      </c>
      <c r="D15" s="94">
        <v>1</v>
      </c>
      <c r="E15" s="95">
        <v>1</v>
      </c>
      <c r="F15" s="96">
        <f t="shared" ref="F15:F20" si="0">D15*E15</f>
        <v>1</v>
      </c>
      <c r="G15" s="97">
        <v>0.01</v>
      </c>
      <c r="H15" s="98">
        <v>0.01</v>
      </c>
      <c r="I15" s="99"/>
      <c r="J15" s="100"/>
    </row>
    <row r="16" spans="1:14" ht="12.75">
      <c r="A16" s="92">
        <v>4.2</v>
      </c>
      <c r="B16" s="93" t="s">
        <v>25</v>
      </c>
      <c r="C16" s="92" t="s">
        <v>2</v>
      </c>
      <c r="D16" s="94">
        <v>1</v>
      </c>
      <c r="E16" s="95">
        <v>1</v>
      </c>
      <c r="F16" s="96">
        <f t="shared" si="0"/>
        <v>1</v>
      </c>
      <c r="G16" s="97">
        <v>0.01</v>
      </c>
      <c r="H16" s="98">
        <v>0.01</v>
      </c>
      <c r="I16" s="99"/>
      <c r="J16" s="100"/>
    </row>
    <row r="17" spans="1:10" ht="12.75">
      <c r="A17" s="101">
        <v>4.3</v>
      </c>
      <c r="B17" s="102" t="s">
        <v>27</v>
      </c>
      <c r="C17" s="101" t="s">
        <v>2</v>
      </c>
      <c r="D17" s="103">
        <v>1</v>
      </c>
      <c r="E17" s="103">
        <v>1</v>
      </c>
      <c r="F17" s="104">
        <f t="shared" si="0"/>
        <v>1</v>
      </c>
      <c r="G17" s="105">
        <v>0.01</v>
      </c>
      <c r="H17" s="106">
        <v>0.01</v>
      </c>
      <c r="I17" s="107"/>
      <c r="J17" s="108"/>
    </row>
    <row r="18" spans="1:10" ht="12.75">
      <c r="A18" s="101">
        <v>4.4000000000000004</v>
      </c>
      <c r="B18" s="102" t="s">
        <v>29</v>
      </c>
      <c r="C18" s="101" t="s">
        <v>2</v>
      </c>
      <c r="D18" s="103">
        <v>1</v>
      </c>
      <c r="E18" s="103">
        <v>1</v>
      </c>
      <c r="F18" s="104">
        <f t="shared" si="0"/>
        <v>1</v>
      </c>
      <c r="G18" s="105">
        <v>0.01</v>
      </c>
      <c r="H18" s="106">
        <v>0.01</v>
      </c>
      <c r="I18" s="107"/>
      <c r="J18" s="108"/>
    </row>
    <row r="19" spans="1:10" ht="12.75">
      <c r="A19" s="92">
        <v>4.5</v>
      </c>
      <c r="B19" s="93" t="s">
        <v>30</v>
      </c>
      <c r="C19" s="92" t="s">
        <v>2</v>
      </c>
      <c r="D19" s="94">
        <v>1</v>
      </c>
      <c r="E19" s="95">
        <v>1</v>
      </c>
      <c r="F19" s="96">
        <f t="shared" si="0"/>
        <v>1</v>
      </c>
      <c r="G19" s="97">
        <v>0.01</v>
      </c>
      <c r="H19" s="98">
        <v>0.01</v>
      </c>
      <c r="I19" s="99"/>
      <c r="J19" s="100"/>
    </row>
    <row r="20" spans="1:10" ht="12.75">
      <c r="A20" s="92">
        <v>4.5999999999999996</v>
      </c>
      <c r="B20" s="93" t="s">
        <v>28</v>
      </c>
      <c r="C20" s="92" t="s">
        <v>2</v>
      </c>
      <c r="D20" s="94">
        <v>1</v>
      </c>
      <c r="E20" s="95">
        <v>1</v>
      </c>
      <c r="F20" s="96">
        <f t="shared" si="0"/>
        <v>1</v>
      </c>
      <c r="G20" s="97">
        <v>0.01</v>
      </c>
      <c r="H20" s="98">
        <v>0.01</v>
      </c>
      <c r="I20" s="99"/>
      <c r="J20" s="100"/>
    </row>
    <row r="21" spans="1:10" ht="12.75">
      <c r="A21" s="79"/>
      <c r="B21" s="78"/>
    </row>
    <row r="22" spans="1:10" ht="12.75">
      <c r="A22" s="109">
        <v>5</v>
      </c>
      <c r="B22" s="80" t="s">
        <v>65</v>
      </c>
    </row>
    <row r="23" spans="1:10" ht="12.75">
      <c r="A23" s="79"/>
      <c r="B23" s="78"/>
    </row>
    <row r="24" spans="1:10" ht="12.75">
      <c r="A24" s="109">
        <v>6</v>
      </c>
      <c r="B24" s="83" t="s">
        <v>66</v>
      </c>
    </row>
    <row r="25" spans="1:10" ht="12.75">
      <c r="A25" s="79"/>
      <c r="B25" s="149" t="s">
        <v>67</v>
      </c>
      <c r="C25" s="150"/>
    </row>
    <row r="26" spans="1:10" ht="12.75">
      <c r="A26" s="79"/>
      <c r="B26" s="80" t="s">
        <v>75</v>
      </c>
    </row>
    <row r="27" spans="1:10" ht="13.5" thickBot="1">
      <c r="A27" s="79"/>
      <c r="B27" s="80" t="s">
        <v>74</v>
      </c>
    </row>
    <row r="28" spans="1:10" ht="13.5" thickBot="1">
      <c r="A28" s="84" t="s">
        <v>44</v>
      </c>
      <c r="B28" s="85" t="s">
        <v>37</v>
      </c>
      <c r="C28" s="86"/>
      <c r="D28" s="87"/>
      <c r="E28" s="88"/>
      <c r="F28" s="88"/>
      <c r="G28" s="89"/>
      <c r="H28" s="89"/>
      <c r="I28" s="90">
        <v>6.4000000000000003E-3</v>
      </c>
      <c r="J28" s="91">
        <f>SUM(F29:F32)</f>
        <v>4</v>
      </c>
    </row>
    <row r="29" spans="1:10" ht="12.75">
      <c r="A29" s="92">
        <v>16.100000000000001</v>
      </c>
      <c r="B29" s="93" t="s">
        <v>47</v>
      </c>
      <c r="C29" s="92" t="s">
        <v>4</v>
      </c>
      <c r="D29" s="94">
        <v>1</v>
      </c>
      <c r="E29" s="95">
        <v>1</v>
      </c>
      <c r="F29" s="96">
        <f>D29*E29</f>
        <v>1</v>
      </c>
      <c r="G29" s="97">
        <v>0.01</v>
      </c>
      <c r="H29" s="98">
        <v>0.01</v>
      </c>
      <c r="I29" s="99"/>
      <c r="J29" s="100"/>
    </row>
    <row r="30" spans="1:10" ht="12.75">
      <c r="A30" s="92">
        <v>16.2</v>
      </c>
      <c r="B30" s="93" t="s">
        <v>71</v>
      </c>
      <c r="C30" s="92" t="s">
        <v>4</v>
      </c>
      <c r="D30" s="94">
        <v>1</v>
      </c>
      <c r="E30" s="95">
        <v>1</v>
      </c>
      <c r="F30" s="96">
        <f>D30*E30</f>
        <v>1</v>
      </c>
      <c r="G30" s="97">
        <v>0.01</v>
      </c>
      <c r="H30" s="98">
        <v>0.01</v>
      </c>
      <c r="I30" s="99"/>
      <c r="J30" s="100"/>
    </row>
    <row r="31" spans="1:10" ht="12.75">
      <c r="A31" s="116" t="s">
        <v>69</v>
      </c>
      <c r="B31" s="115" t="s">
        <v>70</v>
      </c>
      <c r="C31" s="116" t="s">
        <v>4</v>
      </c>
      <c r="D31" s="145">
        <v>1</v>
      </c>
      <c r="E31" s="145">
        <v>1</v>
      </c>
      <c r="F31" s="146">
        <f>D31*E31</f>
        <v>1</v>
      </c>
      <c r="G31" s="147">
        <v>0.01</v>
      </c>
      <c r="H31" s="148">
        <v>0.01</v>
      </c>
      <c r="I31" s="99"/>
      <c r="J31" s="114"/>
    </row>
    <row r="32" spans="1:10" ht="12.75">
      <c r="A32" s="111">
        <v>16.3</v>
      </c>
      <c r="B32" s="112" t="s">
        <v>48</v>
      </c>
      <c r="C32" s="111" t="s">
        <v>4</v>
      </c>
      <c r="D32" s="95">
        <v>1</v>
      </c>
      <c r="E32" s="95">
        <v>1</v>
      </c>
      <c r="F32" s="96">
        <f>D32*E32</f>
        <v>1</v>
      </c>
      <c r="G32" s="97">
        <v>0.01</v>
      </c>
      <c r="H32" s="98">
        <v>0.01</v>
      </c>
      <c r="I32" s="113"/>
      <c r="J32" s="113"/>
    </row>
    <row r="33" spans="1:10" ht="12.75">
      <c r="A33" s="79"/>
      <c r="B33" s="78"/>
    </row>
    <row r="34" spans="1:10" ht="12.75">
      <c r="A34" s="79"/>
      <c r="B34" s="149" t="s">
        <v>68</v>
      </c>
      <c r="C34" s="150"/>
      <c r="D34" s="150"/>
      <c r="E34" s="150"/>
      <c r="F34" s="151"/>
    </row>
    <row r="35" spans="1:10" ht="12.75">
      <c r="A35" s="79"/>
      <c r="B35" s="80" t="s">
        <v>73</v>
      </c>
    </row>
    <row r="36" spans="1:10" ht="13.5" thickBot="1">
      <c r="A36" s="79"/>
      <c r="B36" s="80" t="s">
        <v>76</v>
      </c>
    </row>
    <row r="37" spans="1:10" ht="13.5" thickBot="1">
      <c r="A37" s="121" t="s">
        <v>42</v>
      </c>
      <c r="B37" s="122" t="s">
        <v>9</v>
      </c>
      <c r="C37" s="123"/>
      <c r="D37" s="124"/>
      <c r="E37" s="125"/>
      <c r="F37" s="125"/>
      <c r="G37" s="126"/>
      <c r="H37" s="126"/>
      <c r="I37" s="127">
        <v>2.7799999999999998E-2</v>
      </c>
      <c r="J37" s="117">
        <v>14</v>
      </c>
    </row>
    <row r="38" spans="1:10" ht="12.75">
      <c r="A38" s="128">
        <v>14.1</v>
      </c>
      <c r="B38" s="129" t="s">
        <v>38</v>
      </c>
      <c r="C38" s="130" t="s">
        <v>4</v>
      </c>
      <c r="D38" s="95">
        <v>1</v>
      </c>
      <c r="E38" s="95">
        <v>1</v>
      </c>
      <c r="F38" s="96">
        <f t="shared" ref="F38:F50" si="1">D38*E38</f>
        <v>1</v>
      </c>
      <c r="G38" s="97">
        <v>0.01</v>
      </c>
      <c r="H38" s="98">
        <v>0.01</v>
      </c>
      <c r="I38" s="131"/>
      <c r="J38" s="118"/>
    </row>
    <row r="39" spans="1:10" ht="12.75">
      <c r="A39" s="111">
        <v>14.2</v>
      </c>
      <c r="B39" s="129" t="s">
        <v>39</v>
      </c>
      <c r="C39" s="132" t="s">
        <v>4</v>
      </c>
      <c r="D39" s="95">
        <v>1</v>
      </c>
      <c r="E39" s="95">
        <v>1</v>
      </c>
      <c r="F39" s="96">
        <f t="shared" si="1"/>
        <v>1</v>
      </c>
      <c r="G39" s="97">
        <v>0.01</v>
      </c>
      <c r="H39" s="98">
        <v>0.01</v>
      </c>
      <c r="I39" s="131"/>
      <c r="J39" s="118"/>
    </row>
    <row r="40" spans="1:10" ht="12.75">
      <c r="A40" s="128">
        <v>14.3</v>
      </c>
      <c r="B40" s="129" t="s">
        <v>17</v>
      </c>
      <c r="C40" s="132" t="s">
        <v>4</v>
      </c>
      <c r="D40" s="95">
        <v>1</v>
      </c>
      <c r="E40" s="95">
        <v>1</v>
      </c>
      <c r="F40" s="96">
        <f t="shared" si="1"/>
        <v>1</v>
      </c>
      <c r="G40" s="97">
        <v>0.01</v>
      </c>
      <c r="H40" s="98">
        <v>0.01</v>
      </c>
      <c r="I40" s="131"/>
      <c r="J40" s="118"/>
    </row>
    <row r="41" spans="1:10" ht="12.75">
      <c r="A41" s="111">
        <v>14.4</v>
      </c>
      <c r="B41" s="129" t="s">
        <v>40</v>
      </c>
      <c r="C41" s="132" t="s">
        <v>4</v>
      </c>
      <c r="D41" s="95">
        <v>1</v>
      </c>
      <c r="E41" s="95">
        <v>1</v>
      </c>
      <c r="F41" s="96">
        <f t="shared" si="1"/>
        <v>1</v>
      </c>
      <c r="G41" s="97">
        <v>0.01</v>
      </c>
      <c r="H41" s="98">
        <v>0.01</v>
      </c>
      <c r="I41" s="131"/>
      <c r="J41" s="118"/>
    </row>
    <row r="42" spans="1:10" ht="12.75">
      <c r="A42" s="128">
        <v>14.5</v>
      </c>
      <c r="B42" s="129" t="s">
        <v>18</v>
      </c>
      <c r="C42" s="132" t="s">
        <v>4</v>
      </c>
      <c r="D42" s="95">
        <v>1</v>
      </c>
      <c r="E42" s="95">
        <v>1</v>
      </c>
      <c r="F42" s="96">
        <f t="shared" si="1"/>
        <v>1</v>
      </c>
      <c r="G42" s="97">
        <v>0.01</v>
      </c>
      <c r="H42" s="98">
        <v>0.01</v>
      </c>
      <c r="I42" s="131"/>
      <c r="J42" s="118"/>
    </row>
    <row r="43" spans="1:10" ht="12.75">
      <c r="A43" s="111">
        <v>14.6</v>
      </c>
      <c r="B43" s="129" t="s">
        <v>19</v>
      </c>
      <c r="C43" s="132" t="s">
        <v>4</v>
      </c>
      <c r="D43" s="95">
        <v>1</v>
      </c>
      <c r="E43" s="95">
        <v>1</v>
      </c>
      <c r="F43" s="96">
        <f t="shared" si="1"/>
        <v>1</v>
      </c>
      <c r="G43" s="97">
        <v>0.01</v>
      </c>
      <c r="H43" s="98">
        <v>0.01</v>
      </c>
      <c r="I43" s="131"/>
      <c r="J43" s="118"/>
    </row>
    <row r="44" spans="1:10" ht="12.75">
      <c r="A44" s="128">
        <v>14.7</v>
      </c>
      <c r="B44" s="129" t="s">
        <v>20</v>
      </c>
      <c r="C44" s="132" t="s">
        <v>4</v>
      </c>
      <c r="D44" s="95">
        <v>1</v>
      </c>
      <c r="E44" s="95">
        <v>1</v>
      </c>
      <c r="F44" s="96">
        <f t="shared" si="1"/>
        <v>1</v>
      </c>
      <c r="G44" s="97">
        <v>0.01</v>
      </c>
      <c r="H44" s="98">
        <v>0.01</v>
      </c>
      <c r="I44" s="131"/>
      <c r="J44" s="118"/>
    </row>
    <row r="45" spans="1:10" ht="12.75">
      <c r="A45" s="111">
        <v>14.8</v>
      </c>
      <c r="B45" s="133" t="s">
        <v>41</v>
      </c>
      <c r="C45" s="134" t="s">
        <v>4</v>
      </c>
      <c r="D45" s="135">
        <v>1</v>
      </c>
      <c r="E45" s="95">
        <v>1</v>
      </c>
      <c r="F45" s="96">
        <f t="shared" si="1"/>
        <v>1</v>
      </c>
      <c r="G45" s="97">
        <v>0.01</v>
      </c>
      <c r="H45" s="98">
        <v>0.01</v>
      </c>
      <c r="I45" s="136"/>
      <c r="J45" s="119"/>
    </row>
    <row r="46" spans="1:10" ht="12.75">
      <c r="A46" s="128">
        <v>14.9</v>
      </c>
      <c r="B46" s="137" t="s">
        <v>46</v>
      </c>
      <c r="C46" s="134" t="s">
        <v>0</v>
      </c>
      <c r="D46" s="135">
        <v>1</v>
      </c>
      <c r="E46" s="95">
        <v>1</v>
      </c>
      <c r="F46" s="96">
        <f t="shared" si="1"/>
        <v>1</v>
      </c>
      <c r="G46" s="97">
        <v>0.01</v>
      </c>
      <c r="H46" s="98">
        <v>0.01</v>
      </c>
      <c r="I46" s="113"/>
      <c r="J46" s="120"/>
    </row>
    <row r="47" spans="1:10" ht="12.75">
      <c r="A47" s="130">
        <v>14.1</v>
      </c>
      <c r="B47" s="137" t="s">
        <v>45</v>
      </c>
      <c r="C47" s="132" t="s">
        <v>0</v>
      </c>
      <c r="D47" s="135">
        <v>1</v>
      </c>
      <c r="E47" s="95">
        <v>1</v>
      </c>
      <c r="F47" s="96">
        <f t="shared" si="1"/>
        <v>1</v>
      </c>
      <c r="G47" s="97">
        <v>0.01</v>
      </c>
      <c r="H47" s="98">
        <v>0.01</v>
      </c>
      <c r="I47" s="113"/>
      <c r="J47" s="120"/>
    </row>
    <row r="48" spans="1:10" ht="12.75">
      <c r="A48" s="138">
        <v>14.11</v>
      </c>
      <c r="B48" s="139" t="s">
        <v>50</v>
      </c>
      <c r="C48" s="138" t="s">
        <v>4</v>
      </c>
      <c r="D48" s="95">
        <v>1</v>
      </c>
      <c r="E48" s="95">
        <v>1</v>
      </c>
      <c r="F48" s="96">
        <f t="shared" si="1"/>
        <v>1</v>
      </c>
      <c r="G48" s="97">
        <v>0.01</v>
      </c>
      <c r="H48" s="98">
        <v>0.01</v>
      </c>
      <c r="I48" s="131"/>
      <c r="J48" s="118"/>
    </row>
    <row r="49" spans="1:10" ht="12.75">
      <c r="A49" s="138">
        <v>14.12</v>
      </c>
      <c r="B49" s="139" t="s">
        <v>51</v>
      </c>
      <c r="C49" s="138" t="s">
        <v>4</v>
      </c>
      <c r="D49" s="95">
        <v>1</v>
      </c>
      <c r="E49" s="95">
        <v>1</v>
      </c>
      <c r="F49" s="96">
        <f t="shared" si="1"/>
        <v>1</v>
      </c>
      <c r="G49" s="97">
        <v>0.01</v>
      </c>
      <c r="H49" s="98">
        <v>0.01</v>
      </c>
      <c r="I49" s="131"/>
      <c r="J49" s="118"/>
    </row>
    <row r="50" spans="1:10" ht="12.75">
      <c r="A50" s="140">
        <v>14.13</v>
      </c>
      <c r="B50" s="137" t="s">
        <v>12</v>
      </c>
      <c r="C50" s="132" t="s">
        <v>4</v>
      </c>
      <c r="D50" s="135">
        <v>1</v>
      </c>
      <c r="E50" s="95">
        <v>1</v>
      </c>
      <c r="F50" s="96">
        <f t="shared" si="1"/>
        <v>1</v>
      </c>
      <c r="G50" s="97">
        <v>0.01</v>
      </c>
      <c r="H50" s="98">
        <v>0.01</v>
      </c>
      <c r="I50" s="113"/>
      <c r="J50" s="120"/>
    </row>
    <row r="51" spans="1:10" ht="13.5" thickBot="1">
      <c r="A51" s="141">
        <v>14.15</v>
      </c>
      <c r="B51" s="142" t="s">
        <v>72</v>
      </c>
      <c r="C51" s="143" t="s">
        <v>4</v>
      </c>
      <c r="D51" s="144">
        <v>1</v>
      </c>
      <c r="E51" s="145">
        <v>1</v>
      </c>
      <c r="F51" s="146">
        <f t="shared" ref="F51" si="2">D51*E51</f>
        <v>1</v>
      </c>
      <c r="G51" s="147">
        <v>0.01</v>
      </c>
      <c r="H51" s="148">
        <v>0.01</v>
      </c>
      <c r="I51" s="113"/>
      <c r="J51" s="120"/>
    </row>
    <row r="52" spans="1:10" ht="13.5" thickBot="1">
      <c r="A52" s="121" t="s">
        <v>43</v>
      </c>
      <c r="B52" s="122" t="s">
        <v>49</v>
      </c>
      <c r="C52" s="123"/>
      <c r="D52" s="124"/>
      <c r="E52" s="125"/>
      <c r="F52" s="125"/>
      <c r="G52" s="126"/>
      <c r="H52" s="126"/>
      <c r="I52" s="127">
        <v>7.7999999999999996E-3</v>
      </c>
      <c r="J52" s="117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2026-03-19T14:53:59Z</cp:lastPrinted>
  <dcterms:created xsi:type="dcterms:W3CDTF">2014-12-08T11:34:35Z</dcterms:created>
  <dcterms:modified xsi:type="dcterms:W3CDTF">2026-03-19T14:55:00Z</dcterms:modified>
</cp:coreProperties>
</file>